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H14" i="12" l="1"/>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<sst xmlns="http://schemas.openxmlformats.org/spreadsheetml/2006/main" count="1198" uniqueCount="415">
  <si>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</si>
  <si>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</si>
  <si>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</si>
  <si>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</si>
  <si>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</si>
  <si>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</si>
  <si>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</si>
  <si>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</si>
  <si>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</si>
  <si>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</si>
  <si>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</si>
  <si>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</si>
  <si>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</si>
  <si>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</si>
  <si>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</si>
  <si>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</si>
  <si>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</si>
  <si>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</si>
  <si>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</si>
  <si>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</si>
  <si>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</si>
  <si>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</si>
  <si>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</si>
  <si>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</si>
  <si>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</si>
  <si>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</si>
  <si>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</si>
  <si>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</si>
  <si>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</si>
  <si>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</si>
  <si>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</si>
  <si>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</si>
  <si>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</si>
  <si>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</si>
  <si>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</si>
  <si>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</si>
  <si>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</si>
  <si>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</si>
  <si>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</si>
  <si>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</si>
  <si>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</si>
  <si>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</si>
  <si>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</si>
  <si>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</si>
  <si>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</si>
  <si>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</si>
  <si>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</si>
  <si>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</si>
  <si>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</si>
  <si>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</si>
  <si>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</si>
  <si>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</si>
  <si>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</si>
  <si>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</si>
  <si>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</si>
  <si>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</si>
  <si>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</si>
  <si>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</si>
  <si>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</si>
  <si>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</si>
  <si>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</si>
  <si>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</si>
  <si>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</si>
  <si>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</si>
  <si>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</si>
  <si>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</si>
  <si>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</si>
  <si>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</si>
  <si>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</si>
  <si>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</si>
  <si>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</si>
  <si>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</si>
  <si>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</si>
  <si>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</si>
  <si>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</si>
  <si>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</si>
  <si>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</si>
  <si>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</si>
  <si>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</si>
  <si>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</si>
  <si>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</si>
  <si>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</si>
  <si>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</si>
  <si>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</si>
  <si>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</si>
  <si>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</si>
  <si>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</si>
  <si>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</si>
  <si>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</si>
  <si>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</si>
  <si>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</si>
  <si>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</si>
  <si>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</si>
  <si>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</si>
  <si>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</si>
  <si>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</si>
  <si>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</si>
  <si>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</si>
  <si>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</si>
  <si>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</si>
  <si>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</si>
  <si>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</si>
  <si>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</si>
  <si>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</si>
  <si>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</si>
  <si>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</si>
  <si>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</si>
  <si>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</si>
  <si>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</si>
  <si>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</si>
  <si>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</si>
  <si>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</si>
  <si>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</si>
  <si>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</si>
  <si>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</si>
  <si>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</si>
  <si>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</si>
  <si>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</si>
  <si>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</si>
  <si>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</si>
  <si>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</si>
  <si>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</si>
  <si>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</si>
  <si>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</si>
  <si>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</si>
  <si>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</si>
  <si>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</si>
  <si>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</si>
  <si>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</si>
  <si>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</si>
  <si>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</si>
  <si>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</si>
  <si>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</si>
  <si>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</si>
  <si>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</si>
  <si>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</si>
  <si>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</si>
  <si>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</si>
  <si>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</si>
  <si>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</si>
  <si>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</si>
  <si>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</si>
  <si>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</si>
  <si>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</si>
  <si>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</si>
  <si>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</si>
  <si>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</si>
  <si>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</si>
  <si>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</si>
  <si>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</si>
  <si>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</si>
  <si>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</si>
  <si>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</si>
  <si>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</si>
  <si>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</si>
  <si>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</si>
  <si>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</si>
  <si>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</si>
  <si>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</si>
  <si>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</si>
  <si>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</si>
  <si>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</si>
  <si>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</si>
  <si>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</si>
  <si>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</si>
  <si>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</si>
  <si>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</si>
  <si>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</si>
  <si>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</si>
  <si>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</si>
  <si>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</si>
  <si>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</si>
  <si>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</si>
  <si>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</si>
  <si>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</si>
  <si>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</si>
  <si>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</si>
  <si>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</si>
  <si>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</si>
  <si>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</si>
  <si>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</si>
  <si>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</si>
  <si>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</si>
  <si>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</si>
  <si>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</si>
  <si>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</si>
  <si>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</si>
  <si>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</si>
  <si>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</si>
  <si>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</si>
  <si>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</si>
  <si>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</si>
  <si>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</si>
  <si>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</si>
  <si>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</si>
  <si>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</si>
  <si>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</si>
  <si>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</si>
  <si>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</si>
  <si>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</si>
  <si>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</si>
  <si>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</si>
  <si>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</si>
  <si>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</si>
  <si>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</si>
  <si>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</si>
  <si>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</si>
  <si>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</si>
  <si>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</si>
  <si>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</si>
  <si>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</si>
  <si>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</si>
  <si>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</si>
  <si>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</si>
  <si>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</si>
  <si>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</si>
  <si>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</si>
  <si>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</si>
  <si>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</si>
  <si>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</si>
  <si>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</si>
  <si>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</si>
  <si>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</si>
  <si>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</si>
  <si>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</si>
  <si>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</si>
  <si>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</si>
  <si>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</si>
  <si>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</si>
  <si>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</si>
  <si>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</si>
  <si>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</si>
  <si>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</si>
  <si>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</si>
  <si>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</si>
  <si>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</si>
  <si>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</si>
  <si>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</si>
  <si>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</si>
  <si>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</si>
  <si>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</si>
  <si>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</si>
  <si>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</si>
  <si>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</si>
  <si>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</si>
  <si>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</si>
  <si>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</si>
  <si>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</si>
  <si>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</si>
  <si>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</si>
  <si>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</si>
  <si>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</si>
  <si>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</si>
  <si>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</si>
  <si>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</si>
  <si>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</si>
  <si>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</si>
  <si>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</si>
  <si>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</si>
  <si>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</si>
  <si>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</si>
  <si>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</si>
  <si>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</si>
  <si>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</si>
  <si>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</si>
  <si>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</si>
  <si>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</si>
  <si>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</si>
  <si>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</si>
  <si>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</si>
  <si>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</si>
  <si>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</si>
  <si>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</si>
  <si>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</si>
  <si>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</si>
  <si>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</si>
  <si>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</si>
  <si>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</si>
  <si>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</si>
  <si>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</si>
  <si>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</si>
  <si>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</si>
  <si>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</si>
  <si>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</si>
  <si>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</si>
  <si>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</si>
  <si>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</si>
  <si>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</si>
  <si>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</si>
  <si>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</si>
  <si>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</si>
  <si>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</si>
  <si>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</si>
  <si>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</si>
  <si>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</si>
  <si>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</si>
  <si>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</si>
  <si>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</si>
  <si>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</si>
  <si>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</si>
  <si>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</si>
  <si>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</si>
  <si>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</si>
  <si>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</si>
  <si>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</si>
  <si>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</si>
  <si>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</si>
  <si>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</si>
  <si>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</si>
  <si>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</si>
  <si>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</si>
  <si>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</si>
  <si>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</si>
  <si>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</si>
  <si>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</si>
  <si>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</si>
  <si>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</si>
  <si>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</si>
  <si>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</si>
  <si>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</si>
  <si>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</si>
  <si>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</si>
  <si>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</si>
  <si>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</si>
  <si>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</si>
  <si>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</si>
  <si>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</si>
  <si>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</si>
  <si>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</si>
  <si>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</si>
  <si>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</si>
  <si>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</si>
  <si>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</si>
  <si>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</si>
  <si>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</si>
  <si>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</si>
  <si>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</si>
  <si>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</si>
  <si>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</si>
  <si>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</si>
  <si>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</si>
  <si>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</si>
  <si>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</si>
  <si>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</si>
  <si>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</si>
  <si>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</si>
  <si>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</si>
  <si>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</si>
  <si>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</si>
  <si>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</si>
  <si>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</si>
  <si>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</si>
  <si>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</si>
  <si>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</si>
  <si>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</si>
  <si>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</si>
  <si>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</si>
  <si>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</si>
  <si>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</si>
  <si>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</si>
  <si>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</si>
  <si>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</si>
  <si>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</si>
  <si>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</si>
  <si>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</si>
  <si>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</si>
  <si>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</si>
  <si>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</si>
  <si>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</si>
  <si>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</si>
  <si>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</si>
  <si>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</si>
  <si>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</si>
  <si>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</si>
  <si>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</si>
  <si>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</si>
  <si>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</si>
  <si>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</si>
  <si>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</si>
  <si>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</si>
  <si>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</si>
  <si>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</si>
  <si>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</si>
  <si>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</si>
  <si>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</si>
  <si>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</si>
  <si>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</si>
  <si>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</si>
  <si>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</si>
  <si>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</si>
  <si>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</si>
  <si>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</si>
  <si>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</si>
  <si>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</si>
  <si>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</si>
  <si>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</si>
  <si>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</si>
  <si>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</si>
  <si>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</si>
  <si>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</si>
  <si>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</si>
  <si>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</si>
  <si>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Q_Тм_26_ЛК150_017801</t>
  </si>
  <si>
    <t xml:space="preserve">Электроснабжение ЭПУ потребителей в соответствии с договором на ТП № 3-50-25-4076, г. Тимашевск </t>
  </si>
  <si>
    <t>0,150 км</t>
  </si>
  <si>
    <t>3-50-25-4076</t>
  </si>
  <si>
    <t>Оплачен полностью</t>
  </si>
  <si>
    <t>ЭПУ для эксплуатации нежилого здания магазина</t>
  </si>
  <si>
    <t>352708, Краснодарский край, Тимашевский р-н, г Тимашевск, ул Братская, дом № 68</t>
  </si>
  <si>
    <t>коммутационный аппарат от проектируемой ВЛ-0,4 кВ от РУ-0,4 кВ ТП-26</t>
  </si>
  <si>
    <t>Строительство ВЛИ-0,4 кВ от РУ-0,4 кВ Т1-ТП26 до границ объекта заявителя</t>
  </si>
  <si>
    <t>ВЛИ-0,4 кВ от РУ-0,4 кВ Т1-ТП26</t>
  </si>
  <si>
    <t xml:space="preserve"> по состоянию на 01.01.2025</t>
  </si>
  <si>
    <t>по состоянию на 01.01.2026</t>
  </si>
  <si>
    <t>Факт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</si>
</sst>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400</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402</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403</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3-50-25-4076,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0.20398867000000001</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404</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0.20398867000000001</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0.20398867000000001</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Q17" sqref="Q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row>
    <row r="2" spans="1:28" s="7" customFormat="1" ht="37.5" customHeight="1" x14ac:dyDescent="0.2">
      <c r="A2" s="188" t="str">
        <f>'1. паспорт местоположение'!A2</f>
        <v>Год раскрытия информации: 2026 год</v>
      </c>
      <c r="B2" s="188"/>
      <c r="C2" s="188"/>
      <c r="D2" s="188"/>
      <c r="E2" s="188"/>
      <c r="F2" s="188"/>
      <c r="G2" s="188"/>
      <c r="H2" s="188"/>
      <c r="I2" s="188"/>
      <c r="J2" s="188"/>
      <c r="K2" s="188"/>
      <c r="L2" s="188"/>
      <c r="M2" s="188"/>
      <c r="N2" s="188"/>
      <c r="O2" s="188"/>
      <c r="P2" s="188"/>
      <c r="Q2" s="188"/>
      <c r="R2" s="188"/>
      <c r="S2" s="188" t="s">
        <v>5</v>
      </c>
    </row>
    <row r="3" spans="1:28" s="7" customFormat="1" ht="29.25" customHeight="1" x14ac:dyDescent="0.2">
      <c r="A3" s="188" t="str">
        <f>'1. паспорт местоположение'!A3</f>
        <v xml:space="preserve">Паспорт инвестиционного проекта </v>
      </c>
      <c r="B3" s="188"/>
      <c r="C3" s="188"/>
      <c r="D3" s="188"/>
      <c r="E3" s="188"/>
      <c r="F3" s="188"/>
      <c r="G3" s="188"/>
      <c r="H3" s="188"/>
      <c r="I3" s="188"/>
      <c r="J3" s="188"/>
      <c r="K3" s="188"/>
      <c r="L3" s="188"/>
      <c r="M3" s="188"/>
      <c r="N3" s="188"/>
      <c r="O3" s="188"/>
      <c r="P3" s="188"/>
      <c r="Q3" s="188"/>
      <c r="R3" s="188"/>
      <c r="S3" s="188" t="s">
        <v>5</v>
      </c>
    </row>
    <row r="4" spans="1:28" s="7" customFormat="1" ht="43.5" customHeight="1" x14ac:dyDescent="0.2">
      <c r="A4" s="188" t="str">
        <f>'1. паспорт местоположение'!A4</f>
        <v>АО "Электросети Кубани" -"Тимашевскэлектросеть"</v>
      </c>
      <c r="B4" s="188"/>
      <c r="C4" s="188"/>
      <c r="D4" s="188"/>
      <c r="E4" s="188"/>
      <c r="F4" s="188"/>
      <c r="G4" s="188"/>
      <c r="H4" s="188"/>
      <c r="I4" s="188"/>
      <c r="J4" s="188"/>
      <c r="K4" s="188"/>
      <c r="L4" s="188"/>
      <c r="M4" s="188"/>
      <c r="N4" s="188"/>
      <c r="O4" s="188"/>
      <c r="P4" s="188"/>
      <c r="Q4" s="188"/>
      <c r="R4" s="188"/>
      <c r="S4" s="188"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9" t="str">
        <f>'1. паспорт местоположение'!A6</f>
        <v>Q_Тм_26_ЛК150_017801</v>
      </c>
      <c r="B6" s="189"/>
      <c r="C6" s="189"/>
      <c r="D6" s="189"/>
      <c r="E6" s="189"/>
      <c r="F6" s="189"/>
      <c r="G6" s="189"/>
      <c r="H6" s="189"/>
      <c r="I6" s="189"/>
      <c r="J6" s="189"/>
      <c r="K6" s="189"/>
      <c r="L6" s="189"/>
      <c r="M6" s="189"/>
      <c r="N6" s="189"/>
      <c r="O6" s="189"/>
      <c r="P6" s="189"/>
      <c r="Q6" s="189"/>
      <c r="R6" s="189"/>
      <c r="S6" s="189"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9" t="str">
        <f>'1. паспорт местоположение'!A8</f>
        <v xml:space="preserve">Электроснабжение ЭПУ потребителей в соответствии с договором на ТП № 3-50-25-4076, г. Тимашевск </v>
      </c>
      <c r="B8" s="189"/>
      <c r="C8" s="189"/>
      <c r="D8" s="189"/>
      <c r="E8" s="189"/>
      <c r="F8" s="189"/>
      <c r="G8" s="189"/>
      <c r="H8" s="189"/>
      <c r="I8" s="189"/>
      <c r="J8" s="189"/>
      <c r="K8" s="189"/>
      <c r="L8" s="189"/>
      <c r="M8" s="189"/>
      <c r="N8" s="189"/>
      <c r="O8" s="189"/>
      <c r="P8" s="189"/>
      <c r="Q8" s="189"/>
      <c r="R8" s="189"/>
      <c r="S8" s="189"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4" t="s">
        <v>321</v>
      </c>
      <c r="B10" s="184"/>
      <c r="C10" s="184"/>
      <c r="D10" s="184"/>
      <c r="E10" s="184"/>
      <c r="F10" s="184"/>
      <c r="G10" s="184"/>
      <c r="H10" s="184"/>
      <c r="I10" s="184"/>
      <c r="J10" s="184"/>
      <c r="K10" s="184"/>
      <c r="L10" s="184"/>
      <c r="M10" s="184"/>
      <c r="N10" s="184"/>
      <c r="O10" s="184"/>
      <c r="P10" s="184"/>
      <c r="Q10" s="184"/>
      <c r="R10" s="184"/>
      <c r="S10" s="184"/>
      <c r="T10" s="5"/>
      <c r="U10" s="5"/>
      <c r="V10" s="5"/>
      <c r="W10" s="5"/>
      <c r="X10" s="5"/>
      <c r="Y10" s="5"/>
      <c r="Z10" s="5"/>
      <c r="AA10" s="5"/>
      <c r="AB10" s="5"/>
    </row>
    <row r="11" spans="1:28" s="3" customFormat="1" ht="54" customHeight="1" x14ac:dyDescent="0.2">
      <c r="A11" s="182" t="s">
        <v>2</v>
      </c>
      <c r="B11" s="182" t="s">
        <v>87</v>
      </c>
      <c r="C11" s="185" t="s">
        <v>226</v>
      </c>
      <c r="D11" s="182" t="s">
        <v>225</v>
      </c>
      <c r="E11" s="182" t="s">
        <v>86</v>
      </c>
      <c r="F11" s="182" t="s">
        <v>85</v>
      </c>
      <c r="G11" s="182" t="s">
        <v>221</v>
      </c>
      <c r="H11" s="182" t="s">
        <v>84</v>
      </c>
      <c r="I11" s="182" t="s">
        <v>83</v>
      </c>
      <c r="J11" s="182" t="s">
        <v>82</v>
      </c>
      <c r="K11" s="182" t="s">
        <v>81</v>
      </c>
      <c r="L11" s="182" t="s">
        <v>80</v>
      </c>
      <c r="M11" s="182" t="s">
        <v>79</v>
      </c>
      <c r="N11" s="182" t="s">
        <v>78</v>
      </c>
      <c r="O11" s="182" t="s">
        <v>77</v>
      </c>
      <c r="P11" s="182" t="s">
        <v>76</v>
      </c>
      <c r="Q11" s="182" t="s">
        <v>224</v>
      </c>
      <c r="R11" s="182"/>
      <c r="S11" s="181" t="s">
        <v>319</v>
      </c>
      <c r="T11" s="4"/>
      <c r="U11" s="4"/>
      <c r="V11" s="4"/>
      <c r="W11" s="4"/>
      <c r="X11" s="4"/>
      <c r="Y11" s="4"/>
    </row>
    <row r="12" spans="1:28" s="3" customFormat="1" ht="180.75" customHeight="1" x14ac:dyDescent="0.2">
      <c r="A12" s="182"/>
      <c r="B12" s="182"/>
      <c r="C12" s="186"/>
      <c r="D12" s="182"/>
      <c r="E12" s="182"/>
      <c r="F12" s="182"/>
      <c r="G12" s="182"/>
      <c r="H12" s="182"/>
      <c r="I12" s="182"/>
      <c r="J12" s="182"/>
      <c r="K12" s="182"/>
      <c r="L12" s="182"/>
      <c r="M12" s="182"/>
      <c r="N12" s="182"/>
      <c r="O12" s="182"/>
      <c r="P12" s="182"/>
      <c r="Q12" s="27" t="s">
        <v>222</v>
      </c>
      <c r="R12" s="28" t="s">
        <v>223</v>
      </c>
      <c r="S12" s="181"/>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405</v>
      </c>
      <c r="C14" s="122" t="s">
        <v>354</v>
      </c>
      <c r="D14" s="173" t="s">
        <v>406</v>
      </c>
      <c r="E14" s="173" t="s">
        <v>408</v>
      </c>
      <c r="F14" s="173" t="s">
        <v>407</v>
      </c>
      <c r="G14" s="173" t="s">
        <v>409</v>
      </c>
      <c r="H14" s="122">
        <f>I14+J14</f>
        <v>7.0000000000000007E-2</v>
      </c>
      <c r="I14" s="122">
        <v>4.4999999999999998E-2</v>
      </c>
      <c r="J14" s="122">
        <v>2.5000000000000001E-2</v>
      </c>
      <c r="K14" s="122">
        <v>0.4</v>
      </c>
      <c r="L14" s="122" t="s">
        <v>399</v>
      </c>
      <c r="M14" s="122" t="s">
        <v>354</v>
      </c>
      <c r="N14" s="122" t="s">
        <v>354</v>
      </c>
      <c r="O14" s="122" t="s">
        <v>354</v>
      </c>
      <c r="P14" s="122" t="s">
        <v>354</v>
      </c>
      <c r="Q14" s="172" t="s">
        <v>410</v>
      </c>
      <c r="R14" s="122" t="s">
        <v>354</v>
      </c>
      <c r="S14" s="165">
        <v>8.9779029999999996E-2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row>
    <row r="2" spans="1:20" s="7" customFormat="1" ht="28.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row>
    <row r="3" spans="1:20" s="7" customFormat="1" ht="27.7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row>
    <row r="4" spans="1:20" s="7" customFormat="1" ht="41.25"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3" t="str">
        <f>'1. паспорт местоположение'!A6</f>
        <v>Q_Тм_26_ЛК150_017801</v>
      </c>
      <c r="B6" s="193"/>
      <c r="C6" s="193"/>
      <c r="D6" s="193"/>
      <c r="E6" s="193"/>
      <c r="F6" s="193"/>
      <c r="G6" s="193"/>
      <c r="H6" s="193"/>
      <c r="I6" s="193"/>
      <c r="J6" s="193"/>
      <c r="K6" s="193"/>
      <c r="L6" s="193"/>
      <c r="M6" s="193"/>
      <c r="N6" s="193"/>
      <c r="O6" s="193"/>
      <c r="P6" s="193"/>
      <c r="Q6" s="193"/>
      <c r="R6" s="193"/>
      <c r="S6" s="193"/>
      <c r="T6" s="193"/>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3" t="str">
        <f>'1. паспорт местоположение'!A8</f>
        <v xml:space="preserve">Электроснабжение ЭПУ потребителей в соответствии с договором на ТП № 3-50-25-4076, г. Тимашевск </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0" t="s">
        <v>94</v>
      </c>
      <c r="R11" s="205"/>
      <c r="S11" s="190" t="s">
        <v>93</v>
      </c>
      <c r="T11" s="191"/>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7" s="7" customFormat="1" ht="32.2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row>
    <row r="3" spans="1:27" s="7" customFormat="1" ht="28.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row>
    <row r="4" spans="1:27" s="7" customForma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3" t="str">
        <f>'1. паспорт местоположение'!A6</f>
        <v>Q_Тм_26_ЛК150_017801</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3" t="str">
        <f>'1. паспорт местоположение'!A8</f>
        <v xml:space="preserve">Электроснабжение ЭПУ потребителей в соответствии с договором на ТП № 3-50-25-4076,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7" t="s">
        <v>2</v>
      </c>
      <c r="B11" s="209" t="s">
        <v>330</v>
      </c>
      <c r="C11" s="210"/>
      <c r="D11" s="209" t="s">
        <v>332</v>
      </c>
      <c r="E11" s="210"/>
      <c r="F11" s="190" t="s">
        <v>81</v>
      </c>
      <c r="G11" s="191"/>
      <c r="H11" s="191"/>
      <c r="I11" s="205"/>
      <c r="J11" s="207" t="s">
        <v>333</v>
      </c>
      <c r="K11" s="209" t="s">
        <v>334</v>
      </c>
      <c r="L11" s="210"/>
      <c r="M11" s="209" t="s">
        <v>335</v>
      </c>
      <c r="N11" s="210"/>
      <c r="O11" s="209" t="s">
        <v>325</v>
      </c>
      <c r="P11" s="210"/>
      <c r="Q11" s="209" t="s">
        <v>104</v>
      </c>
      <c r="R11" s="210"/>
      <c r="S11" s="207" t="s">
        <v>103</v>
      </c>
      <c r="T11" s="207" t="s">
        <v>336</v>
      </c>
      <c r="U11" s="207" t="s">
        <v>331</v>
      </c>
      <c r="V11" s="209" t="s">
        <v>102</v>
      </c>
      <c r="W11" s="210"/>
      <c r="X11" s="190" t="s">
        <v>94</v>
      </c>
      <c r="Y11" s="191"/>
      <c r="Z11" s="190" t="s">
        <v>93</v>
      </c>
      <c r="AA11" s="191"/>
    </row>
    <row r="12" spans="1:27" ht="216" customHeight="1" x14ac:dyDescent="0.25">
      <c r="A12" s="213"/>
      <c r="B12" s="211"/>
      <c r="C12" s="212"/>
      <c r="D12" s="211"/>
      <c r="E12" s="212"/>
      <c r="F12" s="190" t="s">
        <v>101</v>
      </c>
      <c r="G12" s="205"/>
      <c r="H12" s="190"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04.25" customHeight="1" x14ac:dyDescent="0.25">
      <c r="A15" s="129">
        <v>1</v>
      </c>
      <c r="B15" s="126" t="s">
        <v>376</v>
      </c>
      <c r="C15" s="167" t="s">
        <v>411</v>
      </c>
      <c r="D15" s="126" t="s">
        <v>376</v>
      </c>
      <c r="E15" s="125" t="str">
        <f>C15</f>
        <v>ВЛИ-0,4 кВ от РУ-0,4 кВ Т1-ТП26</v>
      </c>
      <c r="F15" s="126" t="s">
        <v>376</v>
      </c>
      <c r="G15" s="126">
        <v>0.4</v>
      </c>
      <c r="H15" s="126" t="s">
        <v>376</v>
      </c>
      <c r="I15" s="126">
        <v>0.4</v>
      </c>
      <c r="J15" s="126">
        <v>2026</v>
      </c>
      <c r="K15" s="126" t="s">
        <v>376</v>
      </c>
      <c r="L15" s="127" t="s">
        <v>59</v>
      </c>
      <c r="M15" s="126" t="s">
        <v>376</v>
      </c>
      <c r="N15" s="125">
        <v>70</v>
      </c>
      <c r="O15" s="126" t="s">
        <v>376</v>
      </c>
      <c r="P15" s="128" t="s">
        <v>389</v>
      </c>
      <c r="Q15" s="126" t="s">
        <v>376</v>
      </c>
      <c r="R15" s="162">
        <v>0.15</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7" t="str">
        <f>'1. паспорт местоположение'!A1</f>
        <v>Приложение  № _____
к приказу Минэнерго России
от 05.05.2016 г. №380</v>
      </c>
      <c r="B1" s="187"/>
      <c r="C1" s="187"/>
      <c r="D1" s="11"/>
      <c r="E1" s="11"/>
    </row>
    <row r="2" spans="1:28" s="7" customFormat="1" ht="27.75" customHeight="1" x14ac:dyDescent="0.2">
      <c r="A2" s="206" t="str">
        <f>'1. паспорт местоположение'!A2</f>
        <v>Год раскрытия информации: 2026 год</v>
      </c>
      <c r="B2" s="206"/>
      <c r="C2" s="206"/>
      <c r="D2" s="11"/>
      <c r="E2" s="11"/>
    </row>
    <row r="3" spans="1:28" s="7" customFormat="1" ht="27.75" customHeight="1" x14ac:dyDescent="0.2">
      <c r="A3" s="206" t="str">
        <f>'1. паспорт местоположение'!A3</f>
        <v xml:space="preserve">Паспорт инвестиционного проекта </v>
      </c>
      <c r="B3" s="206"/>
      <c r="C3" s="206"/>
      <c r="D3" s="11"/>
      <c r="E3" s="11"/>
    </row>
    <row r="4" spans="1:28" s="7" customFormat="1" ht="33.75" customHeight="1" x14ac:dyDescent="0.2">
      <c r="A4" s="206" t="str">
        <f>'1. паспорт местоположение'!A4</f>
        <v>АО "Электросети Кубани" -"Тимашевскэлектросеть"</v>
      </c>
      <c r="B4" s="206"/>
      <c r="C4" s="206"/>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3" t="str">
        <f>'1. паспорт местоположение'!A6</f>
        <v>Q_Тм_26_ЛК150_017801</v>
      </c>
      <c r="B6" s="193"/>
      <c r="C6" s="193"/>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3" t="str">
        <f>'1. паспорт местоположение'!A8</f>
        <v xml:space="preserve">Электроснабжение ЭПУ потребителей в соответствии с договором на ТП № 3-50-25-4076, г. Тимашевск </v>
      </c>
      <c r="B8" s="193"/>
      <c r="C8" s="193"/>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3-50-25-4076,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РУ-0,4 кВ Т1-ТП26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1,36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row>
    <row r="2" spans="1:28" s="7" customFormat="1" ht="24.7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row>
    <row r="3" spans="1:28" s="7" customFormat="1" ht="30"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row>
    <row r="4" spans="1:28" s="7" customFormat="1" ht="36"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206" t="str">
        <f>'1. паспорт местоположение'!A6</f>
        <v>Q_Тм_26_ЛК150_017801</v>
      </c>
      <c r="B6" s="206"/>
      <c r="C6" s="206"/>
      <c r="D6" s="206"/>
      <c r="E6" s="206"/>
      <c r="F6" s="206"/>
      <c r="G6" s="206"/>
      <c r="H6" s="206"/>
      <c r="I6" s="206"/>
      <c r="J6" s="206"/>
      <c r="K6" s="206"/>
      <c r="L6" s="206"/>
      <c r="M6" s="206"/>
      <c r="N6" s="206"/>
      <c r="O6" s="206"/>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206" t="str">
        <f>'1. паспорт местоположение'!A8</f>
        <v xml:space="preserve">Электроснабжение ЭПУ потребителей в соответствии с договором на ТП № 3-50-25-4076, г. Тимашевск </v>
      </c>
      <c r="B8" s="206"/>
      <c r="C8" s="206"/>
      <c r="D8" s="206"/>
      <c r="E8" s="206"/>
      <c r="F8" s="206"/>
      <c r="G8" s="206"/>
      <c r="H8" s="206"/>
      <c r="I8" s="206"/>
      <c r="J8" s="206"/>
      <c r="K8" s="206"/>
      <c r="L8" s="206"/>
      <c r="M8" s="206"/>
      <c r="N8" s="206"/>
      <c r="O8" s="206"/>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2" t="s">
        <v>2</v>
      </c>
      <c r="B11" s="182" t="s">
        <v>75</v>
      </c>
      <c r="C11" s="182" t="s">
        <v>74</v>
      </c>
      <c r="D11" s="182" t="s">
        <v>66</v>
      </c>
      <c r="E11" s="216" t="s">
        <v>73</v>
      </c>
      <c r="F11" s="217"/>
      <c r="G11" s="217"/>
      <c r="H11" s="217"/>
      <c r="I11" s="218"/>
      <c r="J11" s="182" t="s">
        <v>72</v>
      </c>
      <c r="K11" s="182"/>
      <c r="L11" s="182"/>
      <c r="M11" s="182"/>
      <c r="N11" s="182"/>
      <c r="O11" s="182"/>
      <c r="P11" s="4"/>
      <c r="Q11" s="4"/>
      <c r="R11" s="4"/>
      <c r="S11" s="4"/>
      <c r="T11" s="4"/>
      <c r="U11" s="4"/>
      <c r="V11" s="4"/>
      <c r="W11" s="4"/>
    </row>
    <row r="12" spans="1:28" s="3" customFormat="1" ht="51" customHeight="1" x14ac:dyDescent="0.2">
      <c r="A12" s="182"/>
      <c r="B12" s="182"/>
      <c r="C12" s="182"/>
      <c r="D12" s="182"/>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row>
    <row r="2" spans="1:43" ht="32.2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row>
    <row r="3" spans="1:43" ht="31.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row>
    <row r="4" spans="1:43" ht="25.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3" t="str">
        <f>'1. паспорт местоположение'!A6</f>
        <v>Q_Тм_26_ЛК150_017801</v>
      </c>
      <c r="B6" s="193"/>
      <c r="C6" s="193"/>
      <c r="D6" s="193"/>
      <c r="E6" s="193"/>
      <c r="F6" s="193"/>
      <c r="G6" s="193"/>
      <c r="H6" s="193"/>
      <c r="I6" s="193"/>
      <c r="J6" s="193"/>
      <c r="K6" s="193"/>
      <c r="L6" s="193"/>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3" t="str">
        <f>'1. паспорт местоположение'!A8</f>
        <v xml:space="preserve">Электроснабжение ЭПУ потребителей в соответствии с договором на ТП № 3-50-25-4076, г. Тимашевск </v>
      </c>
      <c r="B8" s="193"/>
      <c r="C8" s="193"/>
      <c r="D8" s="193"/>
      <c r="E8" s="193"/>
      <c r="F8" s="193"/>
      <c r="G8" s="193"/>
      <c r="H8" s="193"/>
      <c r="I8" s="193"/>
      <c r="J8" s="193"/>
      <c r="K8" s="193"/>
      <c r="L8" s="193"/>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19" t="s">
        <v>361</v>
      </c>
      <c r="B10" s="219"/>
      <c r="C10" s="219"/>
      <c r="D10" s="219"/>
      <c r="E10" s="219"/>
      <c r="F10" s="219"/>
      <c r="G10" s="219"/>
      <c r="H10" s="219"/>
      <c r="I10" s="219"/>
      <c r="J10" s="219"/>
      <c r="K10" s="219"/>
      <c r="L10" s="219"/>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I15" sqref="I15"/>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row>
    <row r="2" spans="1:31" ht="30.7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row>
    <row r="3" spans="1:31" ht="30"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31" ht="32.2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3" t="str">
        <f>'1. паспорт местоположение'!A6</f>
        <v>Q_Тм_26_ЛК150_017801</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3" t="str">
        <f>'1. паспорт местоположение'!A8</f>
        <v xml:space="preserve">Электроснабжение ЭПУ потребителей в соответствии с договором на ТП № 3-50-25-4076,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1" t="s">
        <v>362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31" ht="33" customHeight="1" x14ac:dyDescent="0.25">
      <c r="A11" s="220" t="s">
        <v>169</v>
      </c>
      <c r="B11" s="220" t="s">
        <v>168</v>
      </c>
      <c r="C11" s="220" t="s">
        <v>167</v>
      </c>
      <c r="D11" s="220"/>
      <c r="E11" s="230" t="s">
        <v>166</v>
      </c>
      <c r="F11" s="230"/>
      <c r="G11" s="220" t="s">
        <v>414</v>
      </c>
      <c r="H11" s="233" t="s">
        <v>359</v>
      </c>
      <c r="I11" s="233"/>
      <c r="J11" s="233"/>
      <c r="K11" s="233"/>
      <c r="L11" s="233" t="s">
        <v>360</v>
      </c>
      <c r="M11" s="233"/>
      <c r="N11" s="233"/>
      <c r="O11" s="233"/>
      <c r="P11" s="233" t="s">
        <v>394</v>
      </c>
      <c r="Q11" s="233"/>
      <c r="R11" s="233"/>
      <c r="S11" s="233"/>
      <c r="T11" s="233" t="s">
        <v>395</v>
      </c>
      <c r="U11" s="233"/>
      <c r="V11" s="233"/>
      <c r="W11" s="233"/>
      <c r="X11" s="233" t="s">
        <v>401</v>
      </c>
      <c r="Y11" s="233"/>
      <c r="Z11" s="233"/>
      <c r="AA11" s="233"/>
      <c r="AB11" s="232" t="s">
        <v>165</v>
      </c>
      <c r="AC11" s="232"/>
      <c r="AD11" s="91"/>
      <c r="AE11" s="91"/>
    </row>
    <row r="12" spans="1:31" ht="99.75" customHeight="1" x14ac:dyDescent="0.25">
      <c r="A12" s="220"/>
      <c r="B12" s="220"/>
      <c r="C12" s="220"/>
      <c r="D12" s="220"/>
      <c r="E12" s="230"/>
      <c r="F12" s="230"/>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2"/>
      <c r="AC12" s="232"/>
    </row>
    <row r="13" spans="1:31" ht="89.25" customHeight="1" x14ac:dyDescent="0.25">
      <c r="A13" s="220"/>
      <c r="B13" s="220"/>
      <c r="C13" s="71" t="s">
        <v>1</v>
      </c>
      <c r="D13" s="71" t="s">
        <v>162</v>
      </c>
      <c r="E13" s="39" t="s">
        <v>412</v>
      </c>
      <c r="F13" s="39" t="s">
        <v>413</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0.20398867000000001</v>
      </c>
      <c r="D15" s="44">
        <f t="shared" ref="D15:Z15" si="0">D16+D17+D18+D19+D20</f>
        <v>0.20398867000000001</v>
      </c>
      <c r="E15" s="44">
        <f t="shared" si="0"/>
        <v>0.20398867000000001</v>
      </c>
      <c r="F15" s="44">
        <f t="shared" si="0"/>
        <v>0.20398867000000001</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0.20398867000000001</v>
      </c>
      <c r="U15" s="44" t="s">
        <v>354</v>
      </c>
      <c r="V15" s="44">
        <f t="shared" si="0"/>
        <v>0.20398867000000001</v>
      </c>
      <c r="W15" s="44" t="s">
        <v>354</v>
      </c>
      <c r="X15" s="44">
        <f t="shared" si="0"/>
        <v>0</v>
      </c>
      <c r="Y15" s="44" t="s">
        <v>354</v>
      </c>
      <c r="Z15" s="44">
        <f t="shared" si="0"/>
        <v>0</v>
      </c>
      <c r="AA15" s="44" t="s">
        <v>354</v>
      </c>
      <c r="AB15" s="44">
        <f>H15+L15+P15+T15+X15</f>
        <v>0.20398867000000001</v>
      </c>
      <c r="AC15" s="44">
        <f>J15+N15+R15+V15+Z15</f>
        <v>0.20398867000000001</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0.20398867000000001</v>
      </c>
      <c r="D18" s="169">
        <f>C18</f>
        <v>0.20398867000000001</v>
      </c>
      <c r="E18" s="138">
        <f>D18</f>
        <v>0.20398867000000001</v>
      </c>
      <c r="F18" s="135">
        <f t="shared" si="3"/>
        <v>0.20398867000000001</v>
      </c>
      <c r="G18" s="39"/>
      <c r="H18" s="138"/>
      <c r="I18" s="138" t="s">
        <v>354</v>
      </c>
      <c r="J18" s="138"/>
      <c r="K18" s="138" t="s">
        <v>354</v>
      </c>
      <c r="L18" s="138"/>
      <c r="M18" s="138" t="s">
        <v>354</v>
      </c>
      <c r="N18" s="138"/>
      <c r="O18" s="138" t="s">
        <v>354</v>
      </c>
      <c r="P18" s="138"/>
      <c r="Q18" s="39" t="s">
        <v>354</v>
      </c>
      <c r="R18" s="39"/>
      <c r="S18" s="39" t="s">
        <v>354</v>
      </c>
      <c r="T18" s="169">
        <f>C18</f>
        <v>0.20398867000000001</v>
      </c>
      <c r="U18" s="39" t="s">
        <v>354</v>
      </c>
      <c r="V18" s="169">
        <f>D18</f>
        <v>0.20398867000000001</v>
      </c>
      <c r="W18" s="39" t="s">
        <v>354</v>
      </c>
      <c r="X18" s="39">
        <f>SUM(X22:X25)*1.2</f>
        <v>0</v>
      </c>
      <c r="Y18" s="39" t="s">
        <v>354</v>
      </c>
      <c r="Z18" s="39">
        <f>SUM(Z22:Z25)*1.2</f>
        <v>0</v>
      </c>
      <c r="AA18" s="39" t="s">
        <v>354</v>
      </c>
      <c r="AB18" s="44">
        <f t="shared" si="1"/>
        <v>0.20398867000000001</v>
      </c>
      <c r="AC18" s="44">
        <f>J18+N18+R18+V18+Z18</f>
        <v>0.20398867000000001</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0.20398867000000001</v>
      </c>
      <c r="D21" s="44">
        <f t="shared" ref="D21:Z21" si="4">D22+D23+D24+D25</f>
        <v>0.20398867000000001</v>
      </c>
      <c r="E21" s="44">
        <f t="shared" si="4"/>
        <v>0.20398867000000001</v>
      </c>
      <c r="F21" s="44">
        <f t="shared" si="4"/>
        <v>0.20398867000000001</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0.20398867000000001</v>
      </c>
      <c r="U21" s="44" t="s">
        <v>354</v>
      </c>
      <c r="V21" s="44">
        <f>D21</f>
        <v>0.20398867000000001</v>
      </c>
      <c r="W21" s="44" t="s">
        <v>354</v>
      </c>
      <c r="X21" s="44">
        <f t="shared" si="4"/>
        <v>0</v>
      </c>
      <c r="Y21" s="44" t="s">
        <v>354</v>
      </c>
      <c r="Z21" s="44">
        <f t="shared" si="4"/>
        <v>0</v>
      </c>
      <c r="AA21" s="44" t="s">
        <v>354</v>
      </c>
      <c r="AB21" s="44">
        <f t="shared" si="1"/>
        <v>0.20398867000000001</v>
      </c>
      <c r="AC21" s="44">
        <f t="shared" si="2"/>
        <v>0.20398867000000001</v>
      </c>
    </row>
    <row r="22" spans="1:29" ht="15.75" customHeight="1" x14ac:dyDescent="0.25">
      <c r="A22" s="43" t="s">
        <v>150</v>
      </c>
      <c r="B22" s="30" t="s">
        <v>149</v>
      </c>
      <c r="C22" s="44">
        <v>0.20398867000000001</v>
      </c>
      <c r="D22" s="44">
        <f>C22</f>
        <v>0.20398867000000001</v>
      </c>
      <c r="E22" s="138">
        <f t="shared" ref="E22:E25" si="5">D22</f>
        <v>0.20398867000000001</v>
      </c>
      <c r="F22" s="114">
        <f t="shared" ref="F22:F55" si="6">E22-G22</f>
        <v>0.20398867000000001</v>
      </c>
      <c r="G22" s="39"/>
      <c r="H22" s="138"/>
      <c r="I22" s="138" t="s">
        <v>354</v>
      </c>
      <c r="J22" s="138"/>
      <c r="K22" s="138" t="s">
        <v>354</v>
      </c>
      <c r="L22" s="138"/>
      <c r="M22" s="138" t="s">
        <v>354</v>
      </c>
      <c r="N22" s="138"/>
      <c r="O22" s="138" t="s">
        <v>354</v>
      </c>
      <c r="P22" s="138"/>
      <c r="Q22" s="39" t="s">
        <v>354</v>
      </c>
      <c r="R22" s="138"/>
      <c r="S22" s="39" t="s">
        <v>354</v>
      </c>
      <c r="T22" s="169">
        <f>C22</f>
        <v>0.20398867000000001</v>
      </c>
      <c r="U22" s="39" t="s">
        <v>354</v>
      </c>
      <c r="V22" s="169">
        <f>D22</f>
        <v>0.20398867000000001</v>
      </c>
      <c r="W22" s="39" t="s">
        <v>354</v>
      </c>
      <c r="X22" s="39"/>
      <c r="Y22" s="39" t="s">
        <v>354</v>
      </c>
      <c r="Z22" s="39"/>
      <c r="AA22" s="39" t="s">
        <v>354</v>
      </c>
      <c r="AB22" s="44">
        <f t="shared" si="1"/>
        <v>0.20398867000000001</v>
      </c>
      <c r="AC22" s="44">
        <f t="shared" si="2"/>
        <v>0.20398867000000001</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8">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0</v>
      </c>
      <c r="U25" s="39" t="s">
        <v>354</v>
      </c>
      <c r="V25" s="169">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0.15</v>
      </c>
      <c r="D30" s="133">
        <f>C30</f>
        <v>0.15</v>
      </c>
      <c r="E30" s="39"/>
      <c r="F30" s="114">
        <f t="shared" si="6"/>
        <v>0</v>
      </c>
      <c r="G30" s="39"/>
      <c r="H30" s="39"/>
      <c r="I30" s="39"/>
      <c r="J30" s="39"/>
      <c r="K30" s="39"/>
      <c r="L30" s="39">
        <v>0</v>
      </c>
      <c r="M30" s="39"/>
      <c r="N30" s="163"/>
      <c r="O30" s="39"/>
      <c r="P30" s="132"/>
      <c r="Q30" s="39"/>
      <c r="R30" s="163"/>
      <c r="S30" s="39"/>
      <c r="T30" s="168">
        <f>C30</f>
        <v>0.15</v>
      </c>
      <c r="U30" s="39"/>
      <c r="V30" s="168"/>
      <c r="W30" s="39"/>
      <c r="X30" s="39"/>
      <c r="Y30" s="39"/>
      <c r="Z30" s="39"/>
      <c r="AA30" s="39"/>
      <c r="AB30" s="44">
        <f t="shared" si="1"/>
        <v>0.15</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0.15</v>
      </c>
      <c r="D38" s="132">
        <f>D30</f>
        <v>0.15</v>
      </c>
      <c r="E38" s="39"/>
      <c r="F38" s="114">
        <f t="shared" si="6"/>
        <v>0</v>
      </c>
      <c r="G38" s="39"/>
      <c r="H38" s="39"/>
      <c r="I38" s="39"/>
      <c r="J38" s="39"/>
      <c r="K38" s="39"/>
      <c r="L38" s="39">
        <v>0</v>
      </c>
      <c r="M38" s="39"/>
      <c r="N38" s="163"/>
      <c r="O38" s="39"/>
      <c r="P38" s="132"/>
      <c r="Q38" s="39"/>
      <c r="R38" s="163"/>
      <c r="S38" s="39"/>
      <c r="T38" s="168">
        <f>C38</f>
        <v>0.15</v>
      </c>
      <c r="U38" s="39"/>
      <c r="V38" s="168"/>
      <c r="W38" s="39"/>
      <c r="X38" s="39"/>
      <c r="Y38" s="39"/>
      <c r="Z38" s="39"/>
      <c r="AA38" s="39"/>
      <c r="AB38" s="44">
        <f t="shared" si="1"/>
        <v>0.15</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0.20398867000000001</v>
      </c>
      <c r="D43" s="44">
        <f>D21</f>
        <v>0.20398867000000001</v>
      </c>
      <c r="E43" s="71"/>
      <c r="F43" s="114">
        <f t="shared" si="6"/>
        <v>0</v>
      </c>
      <c r="G43" s="39"/>
      <c r="H43" s="39"/>
      <c r="I43" s="39"/>
      <c r="J43" s="39"/>
      <c r="K43" s="39"/>
      <c r="L43" s="138">
        <v>0</v>
      </c>
      <c r="M43" s="39"/>
      <c r="N43" s="138"/>
      <c r="O43" s="39"/>
      <c r="P43" s="138"/>
      <c r="Q43" s="39"/>
      <c r="R43" s="138"/>
      <c r="S43" s="39"/>
      <c r="T43" s="169">
        <f>C43</f>
        <v>0.20398867000000001</v>
      </c>
      <c r="U43" s="39"/>
      <c r="V43" s="138"/>
      <c r="W43" s="39"/>
      <c r="X43" s="39"/>
      <c r="Y43" s="39"/>
      <c r="Z43" s="39"/>
      <c r="AA43" s="39"/>
      <c r="AB43" s="44">
        <f t="shared" si="1"/>
        <v>0.20398867000000001</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0.15</v>
      </c>
      <c r="D47" s="134">
        <f>SUM(D30:D32)</f>
        <v>0.15</v>
      </c>
      <c r="E47" s="71"/>
      <c r="F47" s="114">
        <f t="shared" si="6"/>
        <v>0</v>
      </c>
      <c r="G47" s="39"/>
      <c r="H47" s="39"/>
      <c r="I47" s="39"/>
      <c r="J47" s="39"/>
      <c r="K47" s="39"/>
      <c r="L47" s="39">
        <v>0</v>
      </c>
      <c r="M47" s="39"/>
      <c r="N47" s="163"/>
      <c r="O47" s="39"/>
      <c r="P47" s="132"/>
      <c r="Q47" s="39"/>
      <c r="R47" s="163"/>
      <c r="S47" s="39"/>
      <c r="T47" s="132">
        <f>C47</f>
        <v>0.15</v>
      </c>
      <c r="U47" s="39"/>
      <c r="V47" s="138"/>
      <c r="W47" s="39"/>
      <c r="X47" s="39"/>
      <c r="Y47" s="39"/>
      <c r="Z47" s="39"/>
      <c r="AA47" s="39"/>
      <c r="AB47" s="44">
        <f t="shared" si="1"/>
        <v>0.15</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6" t="str">
        <f>'1. паспорт местоположение'!B39</f>
        <v>Главный инженер   _____________    А.И. Арсланов</v>
      </c>
      <c r="C57" s="236"/>
      <c r="D57" s="236"/>
      <c r="E57" s="236"/>
      <c r="F57" s="236"/>
      <c r="G57" s="236"/>
      <c r="H57" s="236"/>
      <c r="I57" s="236"/>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5"/>
      <c r="C59" s="235"/>
      <c r="D59" s="235"/>
      <c r="E59" s="235"/>
      <c r="F59" s="235"/>
      <c r="G59" s="235"/>
      <c r="H59" s="235"/>
      <c r="I59" s="235"/>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6"/>
      <c r="C61" s="236"/>
      <c r="D61" s="236"/>
      <c r="E61" s="236"/>
      <c r="F61" s="236"/>
      <c r="G61" s="236"/>
      <c r="H61" s="236"/>
      <c r="I61" s="236"/>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6"/>
      <c r="C63" s="236"/>
      <c r="D63" s="236"/>
      <c r="E63" s="236"/>
      <c r="F63" s="236"/>
      <c r="G63" s="236"/>
      <c r="H63" s="236"/>
      <c r="I63" s="236"/>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5"/>
      <c r="C64" s="235"/>
      <c r="D64" s="235"/>
      <c r="E64" s="235"/>
      <c r="F64" s="235"/>
      <c r="G64" s="235"/>
      <c r="H64" s="235"/>
      <c r="I64" s="235"/>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6"/>
      <c r="C65" s="236"/>
      <c r="D65" s="236"/>
      <c r="E65" s="236"/>
      <c r="F65" s="236"/>
      <c r="G65" s="236"/>
      <c r="H65" s="236"/>
      <c r="I65" s="236"/>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4"/>
      <c r="C66" s="234"/>
      <c r="D66" s="234"/>
      <c r="E66" s="234"/>
      <c r="F66" s="234"/>
      <c r="G66" s="234"/>
      <c r="H66" s="234"/>
      <c r="I66" s="234"/>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5"/>
      <c r="C68" s="235"/>
      <c r="D68" s="235"/>
      <c r="E68" s="235"/>
      <c r="F68" s="235"/>
      <c r="G68" s="235"/>
      <c r="H68" s="235"/>
      <c r="I68" s="235"/>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row>
    <row r="2" spans="1:48" ht="30"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row>
    <row r="3" spans="1:48" ht="32.2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row>
    <row r="4" spans="1:48" ht="27"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206"/>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3" t="str">
        <f>'1. паспорт местоположение'!A6</f>
        <v>Q_Тм_26_ЛК150_017801</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3" t="str">
        <f>'1. паспорт местоположение'!A8</f>
        <v xml:space="preserve">Электроснабжение ЭПУ потребителей в соответствии с договором на ТП № 3-50-25-4076,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37" t="s">
        <v>363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38" t="s">
        <v>47</v>
      </c>
      <c r="B11" s="241" t="s">
        <v>19</v>
      </c>
      <c r="C11" s="238" t="s">
        <v>46</v>
      </c>
      <c r="D11" s="238" t="s">
        <v>45</v>
      </c>
      <c r="E11" s="244" t="s">
        <v>346</v>
      </c>
      <c r="F11" s="245"/>
      <c r="G11" s="245"/>
      <c r="H11" s="245"/>
      <c r="I11" s="245"/>
      <c r="J11" s="245"/>
      <c r="K11" s="245"/>
      <c r="L11" s="246"/>
      <c r="M11" s="238" t="s">
        <v>44</v>
      </c>
      <c r="N11" s="238" t="s">
        <v>43</v>
      </c>
      <c r="O11" s="238" t="s">
        <v>42</v>
      </c>
      <c r="P11" s="247" t="s">
        <v>214</v>
      </c>
      <c r="Q11" s="247" t="s">
        <v>41</v>
      </c>
      <c r="R11" s="247" t="s">
        <v>40</v>
      </c>
      <c r="S11" s="247" t="s">
        <v>39</v>
      </c>
      <c r="T11" s="247"/>
      <c r="U11" s="248" t="s">
        <v>38</v>
      </c>
      <c r="V11" s="248" t="s">
        <v>37</v>
      </c>
      <c r="W11" s="247" t="s">
        <v>36</v>
      </c>
      <c r="X11" s="247" t="s">
        <v>35</v>
      </c>
      <c r="Y11" s="247" t="s">
        <v>34</v>
      </c>
      <c r="Z11" s="261" t="s">
        <v>33</v>
      </c>
      <c r="AA11" s="247" t="s">
        <v>32</v>
      </c>
      <c r="AB11" s="247" t="s">
        <v>31</v>
      </c>
      <c r="AC11" s="247" t="s">
        <v>30</v>
      </c>
      <c r="AD11" s="247" t="s">
        <v>29</v>
      </c>
      <c r="AE11" s="247" t="s">
        <v>28</v>
      </c>
      <c r="AF11" s="247" t="s">
        <v>27</v>
      </c>
      <c r="AG11" s="247"/>
      <c r="AH11" s="247"/>
      <c r="AI11" s="247"/>
      <c r="AJ11" s="247"/>
      <c r="AK11" s="247"/>
      <c r="AL11" s="247" t="s">
        <v>26</v>
      </c>
      <c r="AM11" s="247"/>
      <c r="AN11" s="247"/>
      <c r="AO11" s="247"/>
      <c r="AP11" s="247" t="s">
        <v>25</v>
      </c>
      <c r="AQ11" s="247"/>
      <c r="AR11" s="247" t="s">
        <v>24</v>
      </c>
      <c r="AS11" s="247" t="s">
        <v>23</v>
      </c>
      <c r="AT11" s="247" t="s">
        <v>22</v>
      </c>
      <c r="AU11" s="247" t="s">
        <v>21</v>
      </c>
      <c r="AV11" s="251" t="s">
        <v>20</v>
      </c>
    </row>
    <row r="12" spans="1:48" s="15" customFormat="1" ht="64.5" customHeight="1" x14ac:dyDescent="0.25">
      <c r="A12" s="239"/>
      <c r="B12" s="242"/>
      <c r="C12" s="239"/>
      <c r="D12" s="239"/>
      <c r="E12" s="253" t="s">
        <v>18</v>
      </c>
      <c r="F12" s="255" t="s">
        <v>109</v>
      </c>
      <c r="G12" s="255" t="s">
        <v>108</v>
      </c>
      <c r="H12" s="255" t="s">
        <v>107</v>
      </c>
      <c r="I12" s="259" t="s">
        <v>277</v>
      </c>
      <c r="J12" s="259" t="s">
        <v>278</v>
      </c>
      <c r="K12" s="259" t="s">
        <v>279</v>
      </c>
      <c r="L12" s="255" t="s">
        <v>67</v>
      </c>
      <c r="M12" s="239"/>
      <c r="N12" s="239"/>
      <c r="O12" s="239"/>
      <c r="P12" s="247"/>
      <c r="Q12" s="247"/>
      <c r="R12" s="247"/>
      <c r="S12" s="257" t="s">
        <v>1</v>
      </c>
      <c r="T12" s="257" t="s">
        <v>6</v>
      </c>
      <c r="U12" s="248"/>
      <c r="V12" s="248"/>
      <c r="W12" s="247"/>
      <c r="X12" s="247"/>
      <c r="Y12" s="247"/>
      <c r="Z12" s="247"/>
      <c r="AA12" s="247"/>
      <c r="AB12" s="247"/>
      <c r="AC12" s="247"/>
      <c r="AD12" s="247"/>
      <c r="AE12" s="247"/>
      <c r="AF12" s="247" t="s">
        <v>17</v>
      </c>
      <c r="AG12" s="247"/>
      <c r="AH12" s="247" t="s">
        <v>16</v>
      </c>
      <c r="AI12" s="247"/>
      <c r="AJ12" s="238" t="s">
        <v>15</v>
      </c>
      <c r="AK12" s="238" t="s">
        <v>14</v>
      </c>
      <c r="AL12" s="238" t="s">
        <v>13</v>
      </c>
      <c r="AM12" s="238" t="s">
        <v>12</v>
      </c>
      <c r="AN12" s="238" t="s">
        <v>11</v>
      </c>
      <c r="AO12" s="238" t="s">
        <v>10</v>
      </c>
      <c r="AP12" s="238" t="s">
        <v>9</v>
      </c>
      <c r="AQ12" s="249" t="s">
        <v>6</v>
      </c>
      <c r="AR12" s="247"/>
      <c r="AS12" s="247"/>
      <c r="AT12" s="247"/>
      <c r="AU12" s="247"/>
      <c r="AV12" s="252"/>
    </row>
    <row r="13" spans="1:48" s="15" customFormat="1" ht="96.75" customHeight="1" x14ac:dyDescent="0.25">
      <c r="A13" s="240"/>
      <c r="B13" s="243"/>
      <c r="C13" s="240"/>
      <c r="D13" s="240"/>
      <c r="E13" s="254"/>
      <c r="F13" s="256"/>
      <c r="G13" s="256"/>
      <c r="H13" s="256"/>
      <c r="I13" s="260"/>
      <c r="J13" s="260"/>
      <c r="K13" s="260"/>
      <c r="L13" s="256"/>
      <c r="M13" s="240"/>
      <c r="N13" s="240"/>
      <c r="O13" s="240"/>
      <c r="P13" s="247"/>
      <c r="Q13" s="247"/>
      <c r="R13" s="247"/>
      <c r="S13" s="258"/>
      <c r="T13" s="258"/>
      <c r="U13" s="248"/>
      <c r="V13" s="248"/>
      <c r="W13" s="247"/>
      <c r="X13" s="247"/>
      <c r="Y13" s="247"/>
      <c r="Z13" s="247"/>
      <c r="AA13" s="247"/>
      <c r="AB13" s="247"/>
      <c r="AC13" s="247"/>
      <c r="AD13" s="247"/>
      <c r="AE13" s="247"/>
      <c r="AF13" s="58" t="s">
        <v>8</v>
      </c>
      <c r="AG13" s="58" t="s">
        <v>7</v>
      </c>
      <c r="AH13" s="59" t="s">
        <v>1</v>
      </c>
      <c r="AI13" s="59" t="s">
        <v>6</v>
      </c>
      <c r="AJ13" s="240"/>
      <c r="AK13" s="240"/>
      <c r="AL13" s="240"/>
      <c r="AM13" s="240"/>
      <c r="AN13" s="240"/>
      <c r="AO13" s="240"/>
      <c r="AP13" s="240"/>
      <c r="AQ13" s="250"/>
      <c r="AR13" s="247"/>
      <c r="AS13" s="247"/>
      <c r="AT13" s="247"/>
      <c r="AU13" s="247"/>
      <c r="AV13" s="25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0.15</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3-50-25-4076,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7" t="str">
        <f>'1. паспорт местоположение'!A1</f>
        <v>Приложение  № _____
к приказу Минэнерго России
от 05.05.2016 г. №380</v>
      </c>
      <c r="B1" s="187"/>
    </row>
    <row r="2" spans="1:5" ht="21" customHeight="1" x14ac:dyDescent="0.25">
      <c r="A2" s="206" t="str">
        <f>'1. паспорт местоположение'!A2</f>
        <v>Год раскрытия информации: 2026 год</v>
      </c>
      <c r="B2" s="206"/>
    </row>
    <row r="3" spans="1:5" ht="27.75" customHeight="1" x14ac:dyDescent="0.25">
      <c r="A3" s="206" t="str">
        <f>'1. паспорт местоположение'!A3</f>
        <v xml:space="preserve">Паспорт инвестиционного проекта </v>
      </c>
      <c r="B3" s="206"/>
    </row>
    <row r="4" spans="1:5" ht="32.25" customHeight="1" x14ac:dyDescent="0.25">
      <c r="A4" s="206" t="str">
        <f>'1. паспорт местоположение'!A4</f>
        <v>АО "Электросети Кубани" -"Тимашевскэлектросеть"</v>
      </c>
      <c r="B4" s="206"/>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3" t="str">
        <f>'1. паспорт местоположение'!A6</f>
        <v>Q_Тм_26_ЛК150_017801</v>
      </c>
      <c r="B6" s="193"/>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3" t="str">
        <f>'1. паспорт местоположение'!A8</f>
        <v xml:space="preserve">Электроснабжение ЭПУ потребителей в соответствии с договором на ТП № 3-50-25-4076, г. Тимашевск </v>
      </c>
      <c r="B8" s="193"/>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3-50-25-4076,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0.20398867000000001</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2026-05-04T09:53:25Z</dcterms:modified>
</cp:coreProperties>
</file>